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елабуга повтор\"/>
    </mc:Choice>
  </mc:AlternateContent>
  <bookViews>
    <workbookView xWindow="120" yWindow="1140" windowWidth="9720" windowHeight="6300"/>
  </bookViews>
  <sheets>
    <sheet name="Извещение" sheetId="12" r:id="rId1"/>
  </sheets>
  <definedNames>
    <definedName name="д1">#REF!</definedName>
    <definedName name="ЛУ">#REF!</definedName>
  </definedNames>
  <calcPr calcId="162913"/>
</workbook>
</file>

<file path=xl/calcChain.xml><?xml version="1.0" encoding="utf-8"?>
<calcChain xmlns="http://schemas.openxmlformats.org/spreadsheetml/2006/main">
  <c r="R49" i="12" l="1"/>
  <c r="G49" i="12" l="1"/>
  <c r="N47" i="12"/>
  <c r="P47" i="12" s="1"/>
  <c r="N46" i="12"/>
  <c r="P46" i="12" s="1"/>
  <c r="N45" i="12"/>
  <c r="P45" i="12" s="1"/>
  <c r="N44" i="12"/>
  <c r="P44" i="12" s="1"/>
  <c r="Q48" i="12"/>
  <c r="O48" i="12"/>
  <c r="M48" i="12"/>
  <c r="L48" i="12"/>
  <c r="K48" i="12"/>
  <c r="Q43" i="12"/>
  <c r="O43" i="12"/>
  <c r="M43" i="12"/>
  <c r="L43" i="12"/>
  <c r="K43" i="12"/>
  <c r="N42" i="12"/>
  <c r="N41" i="12"/>
  <c r="P41" i="12" s="1"/>
  <c r="N40" i="12"/>
  <c r="P40" i="12" s="1"/>
  <c r="N39" i="12"/>
  <c r="P39" i="12" s="1"/>
  <c r="Q38" i="12"/>
  <c r="O38" i="12"/>
  <c r="M38" i="12"/>
  <c r="L38" i="12"/>
  <c r="K38" i="12"/>
  <c r="N37" i="12"/>
  <c r="P37" i="12" s="1"/>
  <c r="N36" i="12"/>
  <c r="P36" i="12" s="1"/>
  <c r="N35" i="12"/>
  <c r="Q34" i="12"/>
  <c r="O34" i="12"/>
  <c r="M34" i="12"/>
  <c r="L34" i="12"/>
  <c r="K34" i="12"/>
  <c r="N33" i="12"/>
  <c r="N32" i="12"/>
  <c r="P32" i="12" s="1"/>
  <c r="N31" i="12"/>
  <c r="P31" i="12" s="1"/>
  <c r="N13" i="12"/>
  <c r="P13" i="12" s="1"/>
  <c r="N12" i="12"/>
  <c r="P12" i="12" s="1"/>
  <c r="Q16" i="12"/>
  <c r="O16" i="12"/>
  <c r="M16" i="12"/>
  <c r="L16" i="12"/>
  <c r="K16" i="12"/>
  <c r="Q10" i="12"/>
  <c r="O10" i="12"/>
  <c r="M10" i="12"/>
  <c r="L10" i="12"/>
  <c r="K10" i="12"/>
  <c r="N27" i="12"/>
  <c r="P27" i="12" s="1"/>
  <c r="Q30" i="12"/>
  <c r="O30" i="12"/>
  <c r="M30" i="12"/>
  <c r="L30" i="12"/>
  <c r="K30" i="12"/>
  <c r="N29" i="12"/>
  <c r="P29" i="12" s="1"/>
  <c r="N28" i="12"/>
  <c r="P28" i="12" s="1"/>
  <c r="N26" i="12"/>
  <c r="P26" i="12" s="1"/>
  <c r="Q25" i="12"/>
  <c r="O25" i="12"/>
  <c r="M25" i="12"/>
  <c r="L25" i="12"/>
  <c r="K25" i="12"/>
  <c r="N24" i="12"/>
  <c r="N23" i="12"/>
  <c r="P23" i="12" s="1"/>
  <c r="N22" i="12"/>
  <c r="P22" i="12" s="1"/>
  <c r="N21" i="12"/>
  <c r="P21" i="12" s="1"/>
  <c r="Q20" i="12"/>
  <c r="O20" i="12"/>
  <c r="M20" i="12"/>
  <c r="L20" i="12"/>
  <c r="K20" i="12"/>
  <c r="N19" i="12"/>
  <c r="N18" i="12"/>
  <c r="P18" i="12" s="1"/>
  <c r="N17" i="12"/>
  <c r="P17" i="12" s="1"/>
  <c r="N15" i="12"/>
  <c r="P15" i="12" s="1"/>
  <c r="N14" i="12"/>
  <c r="P14" i="12" s="1"/>
  <c r="N11" i="12"/>
  <c r="P11" i="12" s="1"/>
  <c r="N9" i="12"/>
  <c r="P9" i="12" s="1"/>
  <c r="N8" i="12"/>
  <c r="P8" i="12" s="1"/>
  <c r="N7" i="12"/>
  <c r="P7" i="12" s="1"/>
  <c r="O49" i="12" l="1"/>
  <c r="M49" i="12"/>
  <c r="L49" i="12"/>
  <c r="K49" i="12"/>
  <c r="Q49" i="12"/>
  <c r="N48" i="12"/>
  <c r="P48" i="12"/>
  <c r="N43" i="12"/>
  <c r="P42" i="12"/>
  <c r="P43" i="12" s="1"/>
  <c r="N38" i="12"/>
  <c r="P35" i="12"/>
  <c r="P38" i="12" s="1"/>
  <c r="N34" i="12"/>
  <c r="P33" i="12"/>
  <c r="P34" i="12" s="1"/>
  <c r="P16" i="12"/>
  <c r="N16" i="12"/>
  <c r="P10" i="12"/>
  <c r="N10" i="12"/>
  <c r="P30" i="12"/>
  <c r="N30" i="12"/>
  <c r="N25" i="12"/>
  <c r="P24" i="12"/>
  <c r="P25" i="12" s="1"/>
  <c r="N20" i="12"/>
  <c r="P19" i="12"/>
  <c r="P20" i="12" s="1"/>
  <c r="P49" i="12" l="1"/>
  <c r="N49" i="12"/>
</calcChain>
</file>

<file path=xl/sharedStrings.xml><?xml version="1.0" encoding="utf-8"?>
<sst xmlns="http://schemas.openxmlformats.org/spreadsheetml/2006/main" count="111" uniqueCount="49">
  <si>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</si>
  <si>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</si>
  <si>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</si>
  <si>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</si>
  <si>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</si>
  <si>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</si>
  <si>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</si>
  <si>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</si>
  <si>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</si>
  <si>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</si>
  <si>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</si>
  <si>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</si>
  <si>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</si>
  <si>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</si>
  <si>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</si>
  <si>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</si>
  <si>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</si>
  <si>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</si>
  <si>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ВСЕГО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</si>
  <si>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</si>
  <si>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</si>
  <si>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</si>
  <si>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</si>
  <si>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</si>
  <si>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</si>
  <si>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</si>
  <si>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Мортовское</t>
  </si>
  <si>
    <t>Р.Ф. Гилазиев</t>
  </si>
  <si>
    <t>Татарстанское</t>
  </si>
  <si>
    <t>мягколиственное</t>
  </si>
  <si>
    <t>Кадастровый номер участка</t>
  </si>
  <si>
    <t>Вяз</t>
  </si>
  <si>
    <t>16:18:000000:484</t>
  </si>
  <si>
    <t>аукционных единиц купли-продажи лесонасаждений  для аукциона (бизнес) Елабужского лесничества на 2024 год</t>
  </si>
  <si>
    <t>7ОС2ЛП1В</t>
  </si>
  <si>
    <t>4ОС2ЛП2Б1КЛ1В</t>
  </si>
  <si>
    <t>Береза</t>
  </si>
  <si>
    <t>Клен</t>
  </si>
  <si>
    <t>10ОС+КЛ</t>
  </si>
  <si>
    <t>8ОС1В1ЛП+Д</t>
  </si>
  <si>
    <t>4ОС2КЛ2ЛП2Д</t>
  </si>
  <si>
    <t>10ОС+ЛП</t>
  </si>
  <si>
    <t>9ОС1Б+ЛП</t>
  </si>
  <si>
    <t>6ЛП2ДН1КЛ1В+Б</t>
  </si>
  <si>
    <t>6ЛП2Д1В1КЛ</t>
  </si>
  <si>
    <t>Делянки обсчитаны по ставкам 2024 года</t>
  </si>
  <si>
    <t>16:39:000000:798</t>
  </si>
  <si>
    <t>16:39:000000:799</t>
  </si>
  <si>
    <t>16:39:000000:748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</si>
</sst>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alignment horizontal="center"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0" xfId="0" applyNumberFormat="1" applyFont="1" applyFill="1" applyBorder="1" applyAlignment="1" applyProtection="1">
      <alignment horizontal="center" vertical="center"/>
      <protection hidden="1"/>
    </xf>
    <xf numFmtId="1" fontId="8" fillId="0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view="pageBreakPreview" topLeftCell="A28" zoomScale="110" zoomScaleNormal="100" zoomScaleSheetLayoutView="110" workbookViewId="0">
      <selection activeCell="B1" sqref="B1:B1048576"/>
    </sheetView>
  </sheetViews>
  <sheetFormatPr defaultRowHeight="12.75" x14ac:dyDescent="0.2"/>
  <cols>
    <col min="2" max="2" width="6.5703125" style="59" customWidth="1"/>
    <col min="3" max="3" width="14.140625" style="22" customWidth="1"/>
    <col min="4" max="4" width="8.7109375" style="2" customWidth="1"/>
    <col min="5" max="5" width="7.85546875" style="2" customWidth="1"/>
    <col min="6" max="6" width="9.42578125" style="2" customWidth="1"/>
    <col min="7" max="7" width="11" style="22" customWidth="1"/>
    <col min="8" max="8" width="21.140625" style="14" customWidth="1"/>
    <col min="9" max="9" width="7.5703125" style="22" customWidth="1"/>
    <col min="10" max="10" width="9.42578125" style="22" customWidth="1"/>
    <col min="11" max="11" width="10.85546875" style="3" customWidth="1"/>
    <col min="12" max="12" width="9.7109375" style="3" customWidth="1"/>
    <col min="13" max="13" width="10.28515625" style="3" customWidth="1"/>
    <col min="14" max="14" width="10.5703125" style="3" customWidth="1"/>
    <col min="15" max="16" width="10.140625" style="3" customWidth="1"/>
    <col min="17" max="17" width="13.28515625" style="15" customWidth="1"/>
    <col min="18" max="18" width="12.85546875" style="37" customWidth="1"/>
    <col min="19" max="19" width="18.28515625" style="37" customWidth="1"/>
    <col min="20" max="20" width="16.7109375" customWidth="1"/>
  </cols>
  <sheetData>
    <row r="1" spans="1:19" s="25" customFormat="1" x14ac:dyDescent="0.2">
      <c r="B1" s="58"/>
      <c r="C1" s="24"/>
      <c r="D1" s="24"/>
      <c r="E1" s="24"/>
      <c r="F1" s="24"/>
      <c r="G1" s="24"/>
      <c r="H1" s="12"/>
      <c r="I1" s="24"/>
      <c r="J1" s="24"/>
      <c r="K1" s="1"/>
      <c r="L1" s="1"/>
      <c r="M1" s="1"/>
      <c r="N1" s="1"/>
      <c r="O1" s="1"/>
      <c r="P1" s="1"/>
      <c r="Q1" s="16"/>
      <c r="R1" s="36"/>
      <c r="S1" s="36"/>
    </row>
    <row r="2" spans="1:19" s="25" customFormat="1" x14ac:dyDescent="0.2">
      <c r="B2" s="41" t="s">
        <v>23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s="25" customFormat="1" x14ac:dyDescent="0.2">
      <c r="B3" s="41" t="s">
        <v>33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s="25" customFormat="1" x14ac:dyDescent="0.2">
      <c r="B4" s="59"/>
      <c r="C4" s="22"/>
      <c r="D4" s="2"/>
      <c r="E4" s="2"/>
      <c r="F4" s="2"/>
      <c r="G4" s="22"/>
      <c r="H4" s="14"/>
      <c r="I4" s="22"/>
      <c r="J4" s="22"/>
      <c r="K4" s="3"/>
      <c r="L4" s="3"/>
      <c r="M4" s="3"/>
      <c r="N4" s="3"/>
      <c r="O4" s="3"/>
      <c r="P4" s="3"/>
      <c r="Q4" s="15"/>
      <c r="R4" s="37"/>
      <c r="S4" s="37"/>
    </row>
    <row r="5" spans="1:19" s="25" customFormat="1" x14ac:dyDescent="0.2">
      <c r="A5" s="42" t="s">
        <v>0</v>
      </c>
      <c r="B5" s="60"/>
      <c r="C5" s="43" t="s">
        <v>1</v>
      </c>
      <c r="D5" s="44" t="s">
        <v>2</v>
      </c>
      <c r="E5" s="44" t="s">
        <v>3</v>
      </c>
      <c r="F5" s="45" t="s">
        <v>4</v>
      </c>
      <c r="G5" s="47" t="s">
        <v>5</v>
      </c>
      <c r="H5" s="49" t="s">
        <v>6</v>
      </c>
      <c r="I5" s="47" t="s">
        <v>7</v>
      </c>
      <c r="J5" s="47" t="s">
        <v>8</v>
      </c>
      <c r="K5" s="55" t="s">
        <v>9</v>
      </c>
      <c r="L5" s="55"/>
      <c r="M5" s="55"/>
      <c r="N5" s="55"/>
      <c r="O5" s="56" t="s">
        <v>10</v>
      </c>
      <c r="P5" s="56" t="s">
        <v>11</v>
      </c>
      <c r="Q5" s="52" t="s">
        <v>22</v>
      </c>
      <c r="R5" s="51" t="s">
        <v>21</v>
      </c>
      <c r="S5" s="51" t="s">
        <v>30</v>
      </c>
    </row>
    <row r="6" spans="1:19" s="25" customFormat="1" x14ac:dyDescent="0.2">
      <c r="A6" s="42"/>
      <c r="B6" s="60"/>
      <c r="C6" s="43"/>
      <c r="D6" s="44"/>
      <c r="E6" s="44"/>
      <c r="F6" s="46"/>
      <c r="G6" s="48"/>
      <c r="H6" s="50"/>
      <c r="I6" s="48"/>
      <c r="J6" s="48"/>
      <c r="K6" s="23" t="s">
        <v>12</v>
      </c>
      <c r="L6" s="23" t="s">
        <v>13</v>
      </c>
      <c r="M6" s="23" t="s">
        <v>14</v>
      </c>
      <c r="N6" s="23" t="s">
        <v>15</v>
      </c>
      <c r="O6" s="57"/>
      <c r="P6" s="57"/>
      <c r="Q6" s="53"/>
      <c r="R6" s="51"/>
      <c r="S6" s="51"/>
    </row>
    <row r="7" spans="1:19" s="20" customFormat="1" ht="18.75" x14ac:dyDescent="0.2">
      <c r="A7" s="40">
        <v>82</v>
      </c>
      <c r="B7" s="61">
        <v>130</v>
      </c>
      <c r="C7" s="17" t="s">
        <v>28</v>
      </c>
      <c r="D7" s="13">
        <v>7</v>
      </c>
      <c r="E7" s="13">
        <v>6</v>
      </c>
      <c r="F7" s="13">
        <v>1</v>
      </c>
      <c r="G7" s="17">
        <v>4.8</v>
      </c>
      <c r="H7" s="13" t="s">
        <v>29</v>
      </c>
      <c r="I7" s="17" t="s">
        <v>19</v>
      </c>
      <c r="J7" s="17" t="s">
        <v>17</v>
      </c>
      <c r="K7" s="26"/>
      <c r="L7" s="26">
        <v>18</v>
      </c>
      <c r="M7" s="26">
        <v>2</v>
      </c>
      <c r="N7" s="33">
        <f>K7+L7+M7</f>
        <v>20</v>
      </c>
      <c r="O7" s="26">
        <v>146</v>
      </c>
      <c r="P7" s="33">
        <f>N7+O7</f>
        <v>166</v>
      </c>
      <c r="Q7" s="9">
        <v>2843.18</v>
      </c>
      <c r="R7" s="9"/>
      <c r="S7" s="27"/>
    </row>
    <row r="8" spans="1:19" s="20" customFormat="1" ht="18.75" x14ac:dyDescent="0.2">
      <c r="A8" s="40"/>
      <c r="B8" s="61"/>
      <c r="C8" s="13"/>
      <c r="D8" s="13"/>
      <c r="E8" s="13"/>
      <c r="F8" s="13"/>
      <c r="G8" s="17"/>
      <c r="H8" s="13" t="s">
        <v>34</v>
      </c>
      <c r="I8" s="17"/>
      <c r="J8" s="17" t="s">
        <v>31</v>
      </c>
      <c r="K8" s="26"/>
      <c r="L8" s="26"/>
      <c r="M8" s="26"/>
      <c r="N8" s="33">
        <f t="shared" ref="N8:N9" si="0">K8+L8+M8</f>
        <v>0</v>
      </c>
      <c r="O8" s="26">
        <v>85</v>
      </c>
      <c r="P8" s="33">
        <f t="shared" ref="P8:P9" si="1">N8+O8</f>
        <v>85</v>
      </c>
      <c r="Q8" s="9">
        <v>288.25</v>
      </c>
      <c r="R8" s="9"/>
      <c r="S8" s="9"/>
    </row>
    <row r="9" spans="1:19" s="20" customFormat="1" ht="18.75" x14ac:dyDescent="0.2">
      <c r="A9" s="40"/>
      <c r="B9" s="61"/>
      <c r="C9" s="13"/>
      <c r="D9" s="13"/>
      <c r="E9" s="13"/>
      <c r="F9" s="13"/>
      <c r="G9" s="17"/>
      <c r="H9" s="13">
        <v>50</v>
      </c>
      <c r="I9" s="17"/>
      <c r="J9" s="17" t="s">
        <v>16</v>
      </c>
      <c r="K9" s="26"/>
      <c r="L9" s="26">
        <v>9</v>
      </c>
      <c r="M9" s="26"/>
      <c r="N9" s="33">
        <f t="shared" si="0"/>
        <v>9</v>
      </c>
      <c r="O9" s="26">
        <v>458</v>
      </c>
      <c r="P9" s="33">
        <f t="shared" si="1"/>
        <v>467</v>
      </c>
      <c r="Q9" s="9">
        <v>993.62</v>
      </c>
      <c r="R9" s="9"/>
      <c r="S9" s="9"/>
    </row>
    <row r="10" spans="1:19" s="20" customFormat="1" ht="13.5" customHeight="1" x14ac:dyDescent="0.2">
      <c r="A10" s="40"/>
      <c r="B10" s="61"/>
      <c r="C10" s="28"/>
      <c r="D10" s="29"/>
      <c r="E10" s="29"/>
      <c r="F10" s="29"/>
      <c r="G10" s="28"/>
      <c r="H10" s="29"/>
      <c r="I10" s="28"/>
      <c r="J10" s="30" t="s">
        <v>15</v>
      </c>
      <c r="K10" s="31">
        <f>SUM(K7+K8+K9)</f>
        <v>0</v>
      </c>
      <c r="L10" s="31">
        <f t="shared" ref="L10:Q10" si="2">SUM(L7+L8+L9)</f>
        <v>27</v>
      </c>
      <c r="M10" s="31">
        <f t="shared" si="2"/>
        <v>2</v>
      </c>
      <c r="N10" s="31">
        <f t="shared" si="2"/>
        <v>29</v>
      </c>
      <c r="O10" s="31">
        <f t="shared" si="2"/>
        <v>689</v>
      </c>
      <c r="P10" s="31">
        <f t="shared" si="2"/>
        <v>718</v>
      </c>
      <c r="Q10" s="30">
        <f t="shared" si="2"/>
        <v>4125.05</v>
      </c>
      <c r="R10" s="30">
        <v>87574.81</v>
      </c>
      <c r="S10" s="32" t="s">
        <v>46</v>
      </c>
    </row>
    <row r="11" spans="1:19" s="20" customFormat="1" ht="18.75" x14ac:dyDescent="0.2">
      <c r="A11" s="40">
        <v>83</v>
      </c>
      <c r="B11" s="61">
        <v>131</v>
      </c>
      <c r="C11" s="17" t="s">
        <v>28</v>
      </c>
      <c r="D11" s="13">
        <v>7</v>
      </c>
      <c r="E11" s="13">
        <v>17</v>
      </c>
      <c r="F11" s="13">
        <v>2</v>
      </c>
      <c r="G11" s="17">
        <v>5.0999999999999996</v>
      </c>
      <c r="H11" s="13" t="s">
        <v>29</v>
      </c>
      <c r="I11" s="17" t="s">
        <v>19</v>
      </c>
      <c r="J11" s="17" t="s">
        <v>16</v>
      </c>
      <c r="K11" s="26"/>
      <c r="L11" s="26">
        <v>7</v>
      </c>
      <c r="M11" s="26"/>
      <c r="N11" s="33">
        <f>K11+L11+M11</f>
        <v>7</v>
      </c>
      <c r="O11" s="26">
        <v>329</v>
      </c>
      <c r="P11" s="33">
        <f>N11+O11</f>
        <v>336</v>
      </c>
      <c r="Q11" s="9">
        <v>797.21</v>
      </c>
      <c r="R11" s="9"/>
      <c r="S11" s="27"/>
    </row>
    <row r="12" spans="1:19" s="20" customFormat="1" ht="18.75" x14ac:dyDescent="0.2">
      <c r="A12" s="40"/>
      <c r="B12" s="61"/>
      <c r="C12" s="17"/>
      <c r="D12" s="13"/>
      <c r="E12" s="13"/>
      <c r="F12" s="13"/>
      <c r="G12" s="17"/>
      <c r="H12" s="13" t="s">
        <v>35</v>
      </c>
      <c r="I12" s="17"/>
      <c r="J12" s="17" t="s">
        <v>17</v>
      </c>
      <c r="K12" s="26">
        <v>2</v>
      </c>
      <c r="L12" s="26">
        <v>24</v>
      </c>
      <c r="M12" s="26">
        <v>5</v>
      </c>
      <c r="N12" s="33">
        <f t="shared" ref="N12:N13" si="3">K12+L12+M12</f>
        <v>31</v>
      </c>
      <c r="O12" s="26">
        <v>155</v>
      </c>
      <c r="P12" s="33">
        <f t="shared" ref="P12:P13" si="4">N12+O12</f>
        <v>186</v>
      </c>
      <c r="Q12" s="9">
        <v>4487.91</v>
      </c>
      <c r="R12" s="9"/>
      <c r="S12" s="27"/>
    </row>
    <row r="13" spans="1:19" s="20" customFormat="1" ht="18.75" x14ac:dyDescent="0.2">
      <c r="A13" s="40"/>
      <c r="B13" s="61"/>
      <c r="C13" s="17"/>
      <c r="D13" s="13"/>
      <c r="E13" s="13"/>
      <c r="F13" s="13"/>
      <c r="G13" s="17"/>
      <c r="H13" s="13">
        <v>45</v>
      </c>
      <c r="I13" s="17"/>
      <c r="J13" s="17" t="s">
        <v>36</v>
      </c>
      <c r="K13" s="26"/>
      <c r="L13" s="26"/>
      <c r="M13" s="26"/>
      <c r="N13" s="33">
        <f t="shared" si="3"/>
        <v>0</v>
      </c>
      <c r="O13" s="26">
        <v>186</v>
      </c>
      <c r="P13" s="33">
        <f t="shared" si="4"/>
        <v>186</v>
      </c>
      <c r="Q13" s="9">
        <v>3279.97</v>
      </c>
      <c r="R13" s="9"/>
      <c r="S13" s="27"/>
    </row>
    <row r="14" spans="1:19" s="20" customFormat="1" ht="18.75" x14ac:dyDescent="0.2">
      <c r="A14" s="40"/>
      <c r="B14" s="61"/>
      <c r="C14" s="13"/>
      <c r="D14" s="13"/>
      <c r="E14" s="13"/>
      <c r="F14" s="13"/>
      <c r="G14" s="17"/>
      <c r="H14" s="13"/>
      <c r="I14" s="17"/>
      <c r="J14" s="17" t="s">
        <v>37</v>
      </c>
      <c r="K14" s="26"/>
      <c r="L14" s="26">
        <v>7</v>
      </c>
      <c r="M14" s="26">
        <v>2</v>
      </c>
      <c r="N14" s="33">
        <f>K14+L14+M14</f>
        <v>9</v>
      </c>
      <c r="O14" s="26">
        <v>87</v>
      </c>
      <c r="P14" s="33">
        <f t="shared" ref="P14:P15" si="5">N14+O14</f>
        <v>96</v>
      </c>
      <c r="Q14" s="9">
        <v>19500.53</v>
      </c>
      <c r="R14" s="9"/>
      <c r="S14" s="9"/>
    </row>
    <row r="15" spans="1:19" s="20" customFormat="1" ht="18.75" x14ac:dyDescent="0.2">
      <c r="A15" s="40"/>
      <c r="B15" s="61"/>
      <c r="C15" s="13"/>
      <c r="D15" s="13"/>
      <c r="E15" s="13"/>
      <c r="F15" s="13"/>
      <c r="G15" s="17"/>
      <c r="H15" s="13"/>
      <c r="I15" s="17"/>
      <c r="J15" s="17" t="s">
        <v>31</v>
      </c>
      <c r="K15" s="26"/>
      <c r="L15" s="26"/>
      <c r="M15" s="26"/>
      <c r="N15" s="33">
        <f>K15+L15+M15</f>
        <v>0</v>
      </c>
      <c r="O15" s="26">
        <v>91</v>
      </c>
      <c r="P15" s="33">
        <f t="shared" si="5"/>
        <v>91</v>
      </c>
      <c r="Q15" s="9">
        <v>334.32</v>
      </c>
      <c r="R15" s="9"/>
      <c r="S15" s="9"/>
    </row>
    <row r="16" spans="1:19" s="20" customFormat="1" ht="13.5" customHeight="1" x14ac:dyDescent="0.2">
      <c r="A16" s="40"/>
      <c r="B16" s="61"/>
      <c r="C16" s="28"/>
      <c r="D16" s="29"/>
      <c r="E16" s="29"/>
      <c r="F16" s="29"/>
      <c r="G16" s="28"/>
      <c r="H16" s="29"/>
      <c r="I16" s="28"/>
      <c r="J16" s="30" t="s">
        <v>15</v>
      </c>
      <c r="K16" s="31">
        <f>K11+K12+K13+K14+K15</f>
        <v>2</v>
      </c>
      <c r="L16" s="31">
        <f t="shared" ref="L16:Q16" si="6">L11+L12+L13+L14+L15</f>
        <v>38</v>
      </c>
      <c r="M16" s="31">
        <f t="shared" si="6"/>
        <v>7</v>
      </c>
      <c r="N16" s="31">
        <f t="shared" si="6"/>
        <v>47</v>
      </c>
      <c r="O16" s="31">
        <f t="shared" si="6"/>
        <v>848</v>
      </c>
      <c r="P16" s="31">
        <f t="shared" si="6"/>
        <v>895</v>
      </c>
      <c r="Q16" s="30">
        <f t="shared" si="6"/>
        <v>28399.94</v>
      </c>
      <c r="R16" s="39">
        <v>115871.76</v>
      </c>
      <c r="S16" s="32" t="s">
        <v>46</v>
      </c>
    </row>
    <row r="17" spans="1:19" s="20" customFormat="1" ht="18.75" x14ac:dyDescent="0.2">
      <c r="A17" s="40">
        <v>84</v>
      </c>
      <c r="B17" s="61">
        <v>132</v>
      </c>
      <c r="C17" s="17" t="s">
        <v>28</v>
      </c>
      <c r="D17" s="13">
        <v>8</v>
      </c>
      <c r="E17" s="13">
        <v>12</v>
      </c>
      <c r="F17" s="13">
        <v>1</v>
      </c>
      <c r="G17" s="17">
        <v>4.8</v>
      </c>
      <c r="H17" s="13" t="s">
        <v>29</v>
      </c>
      <c r="I17" s="17" t="s">
        <v>19</v>
      </c>
      <c r="J17" s="17" t="s">
        <v>16</v>
      </c>
      <c r="K17" s="26"/>
      <c r="L17" s="26">
        <v>10</v>
      </c>
      <c r="M17" s="26"/>
      <c r="N17" s="33">
        <f>K17+L17+M17</f>
        <v>10</v>
      </c>
      <c r="O17" s="26">
        <v>957</v>
      </c>
      <c r="P17" s="33">
        <f>N17+O17</f>
        <v>967</v>
      </c>
      <c r="Q17" s="9">
        <v>1854.53</v>
      </c>
      <c r="R17" s="9"/>
      <c r="S17" s="27"/>
    </row>
    <row r="18" spans="1:19" s="20" customFormat="1" ht="18.75" x14ac:dyDescent="0.2">
      <c r="A18" s="40"/>
      <c r="B18" s="61"/>
      <c r="C18" s="13"/>
      <c r="D18" s="13"/>
      <c r="E18" s="13"/>
      <c r="F18" s="13"/>
      <c r="G18" s="17"/>
      <c r="H18" s="13" t="s">
        <v>38</v>
      </c>
      <c r="I18" s="17"/>
      <c r="J18" s="17" t="s">
        <v>37</v>
      </c>
      <c r="K18" s="26"/>
      <c r="L18" s="26"/>
      <c r="M18" s="26"/>
      <c r="N18" s="33">
        <f t="shared" ref="N18:N19" si="7">K18+L18+M18</f>
        <v>0</v>
      </c>
      <c r="O18" s="26">
        <v>7</v>
      </c>
      <c r="P18" s="33">
        <f t="shared" ref="P18:P19" si="8">N18+O18</f>
        <v>7</v>
      </c>
      <c r="Q18" s="9">
        <v>504.05</v>
      </c>
      <c r="R18" s="9"/>
      <c r="S18" s="9"/>
    </row>
    <row r="19" spans="1:19" s="20" customFormat="1" ht="18.75" x14ac:dyDescent="0.2">
      <c r="A19" s="40"/>
      <c r="B19" s="61"/>
      <c r="C19" s="13"/>
      <c r="D19" s="13"/>
      <c r="E19" s="13"/>
      <c r="F19" s="13"/>
      <c r="G19" s="17"/>
      <c r="H19" s="13">
        <v>55</v>
      </c>
      <c r="I19" s="17"/>
      <c r="J19" s="17"/>
      <c r="K19" s="26"/>
      <c r="L19" s="26"/>
      <c r="M19" s="26"/>
      <c r="N19" s="33">
        <f t="shared" si="7"/>
        <v>0</v>
      </c>
      <c r="O19" s="26"/>
      <c r="P19" s="33">
        <f t="shared" si="8"/>
        <v>0</v>
      </c>
      <c r="Q19" s="9"/>
      <c r="R19" s="9"/>
      <c r="S19" s="9"/>
    </row>
    <row r="20" spans="1:19" s="20" customFormat="1" ht="13.5" customHeight="1" x14ac:dyDescent="0.2">
      <c r="A20" s="40"/>
      <c r="B20" s="61"/>
      <c r="C20" s="28"/>
      <c r="D20" s="29"/>
      <c r="E20" s="29"/>
      <c r="F20" s="29"/>
      <c r="G20" s="28"/>
      <c r="H20" s="29"/>
      <c r="I20" s="28"/>
      <c r="J20" s="30" t="s">
        <v>15</v>
      </c>
      <c r="K20" s="31">
        <f>K19+K18+K17</f>
        <v>0</v>
      </c>
      <c r="L20" s="31">
        <f t="shared" ref="L20" si="9">L19+L18+L17</f>
        <v>10</v>
      </c>
      <c r="M20" s="31">
        <f t="shared" ref="M20" si="10">M19+M18+M17</f>
        <v>0</v>
      </c>
      <c r="N20" s="31">
        <f t="shared" ref="N20" si="11">N19+N18+N17</f>
        <v>10</v>
      </c>
      <c r="O20" s="31">
        <f t="shared" ref="O20" si="12">O19+O18+O17</f>
        <v>964</v>
      </c>
      <c r="P20" s="31">
        <f t="shared" ref="P20" si="13">P19+P18+P17</f>
        <v>974</v>
      </c>
      <c r="Q20" s="30">
        <f t="shared" ref="Q20" si="14">Q19+Q18+Q17</f>
        <v>2358.58</v>
      </c>
      <c r="R20" s="39">
        <v>87173.119999999995</v>
      </c>
      <c r="S20" s="32" t="s">
        <v>46</v>
      </c>
    </row>
    <row r="21" spans="1:19" s="20" customFormat="1" ht="18.75" x14ac:dyDescent="0.2">
      <c r="A21" s="40">
        <v>85</v>
      </c>
      <c r="B21" s="61">
        <v>133</v>
      </c>
      <c r="C21" s="17" t="s">
        <v>28</v>
      </c>
      <c r="D21" s="13">
        <v>14</v>
      </c>
      <c r="E21" s="13">
        <v>18</v>
      </c>
      <c r="F21" s="13">
        <v>1</v>
      </c>
      <c r="G21" s="17">
        <v>9</v>
      </c>
      <c r="H21" s="13" t="s">
        <v>29</v>
      </c>
      <c r="I21" s="17" t="s">
        <v>19</v>
      </c>
      <c r="J21" s="17" t="s">
        <v>16</v>
      </c>
      <c r="K21" s="26"/>
      <c r="L21" s="26">
        <v>18</v>
      </c>
      <c r="M21" s="26"/>
      <c r="N21" s="33">
        <f>K21+L21+M21</f>
        <v>18</v>
      </c>
      <c r="O21" s="26">
        <v>1162</v>
      </c>
      <c r="P21" s="33">
        <f>N21+O21</f>
        <v>1180</v>
      </c>
      <c r="Q21" s="9">
        <v>2514.35</v>
      </c>
      <c r="R21" s="9"/>
      <c r="S21" s="27"/>
    </row>
    <row r="22" spans="1:19" s="20" customFormat="1" ht="18.75" x14ac:dyDescent="0.2">
      <c r="A22" s="40"/>
      <c r="B22" s="61"/>
      <c r="C22" s="13"/>
      <c r="D22" s="13"/>
      <c r="E22" s="13"/>
      <c r="F22" s="13"/>
      <c r="G22" s="17"/>
      <c r="H22" s="13" t="s">
        <v>39</v>
      </c>
      <c r="I22" s="17"/>
      <c r="J22" s="17" t="s">
        <v>17</v>
      </c>
      <c r="K22" s="26"/>
      <c r="L22" s="26">
        <v>17</v>
      </c>
      <c r="M22" s="26">
        <v>4</v>
      </c>
      <c r="N22" s="33">
        <f t="shared" ref="N22:N24" si="15">K22+L22+M22</f>
        <v>21</v>
      </c>
      <c r="O22" s="26">
        <v>160</v>
      </c>
      <c r="P22" s="33">
        <f t="shared" ref="P22:P24" si="16">N22+O22</f>
        <v>181</v>
      </c>
      <c r="Q22" s="9">
        <v>3134.49</v>
      </c>
      <c r="R22" s="9"/>
      <c r="S22" s="9"/>
    </row>
    <row r="23" spans="1:19" s="20" customFormat="1" ht="18.75" x14ac:dyDescent="0.2">
      <c r="A23" s="40"/>
      <c r="B23" s="61"/>
      <c r="C23" s="13"/>
      <c r="D23" s="13"/>
      <c r="E23" s="13"/>
      <c r="F23" s="13"/>
      <c r="G23" s="17"/>
      <c r="H23" s="13">
        <v>45</v>
      </c>
      <c r="I23" s="17"/>
      <c r="J23" s="17" t="s">
        <v>31</v>
      </c>
      <c r="K23" s="26"/>
      <c r="L23" s="26"/>
      <c r="M23" s="26"/>
      <c r="N23" s="33">
        <f t="shared" si="15"/>
        <v>0</v>
      </c>
      <c r="O23" s="26">
        <v>171</v>
      </c>
      <c r="P23" s="33">
        <f t="shared" si="16"/>
        <v>171</v>
      </c>
      <c r="Q23" s="9">
        <v>628.22</v>
      </c>
      <c r="R23" s="9"/>
      <c r="S23" s="9"/>
    </row>
    <row r="24" spans="1:19" s="20" customFormat="1" ht="18.75" x14ac:dyDescent="0.2">
      <c r="A24" s="40"/>
      <c r="B24" s="61"/>
      <c r="C24" s="13"/>
      <c r="D24" s="13"/>
      <c r="E24" s="13"/>
      <c r="F24" s="13"/>
      <c r="G24" s="17"/>
      <c r="H24" s="13"/>
      <c r="I24" s="17"/>
      <c r="J24" s="17" t="s">
        <v>20</v>
      </c>
      <c r="K24" s="26"/>
      <c r="L24" s="26"/>
      <c r="M24" s="26"/>
      <c r="N24" s="33">
        <f t="shared" si="15"/>
        <v>0</v>
      </c>
      <c r="O24" s="26">
        <v>5</v>
      </c>
      <c r="P24" s="33">
        <f t="shared" si="16"/>
        <v>5</v>
      </c>
      <c r="Q24" s="9">
        <v>360.03</v>
      </c>
      <c r="R24" s="9"/>
      <c r="S24" s="9"/>
    </row>
    <row r="25" spans="1:19" s="20" customFormat="1" ht="13.5" customHeight="1" x14ac:dyDescent="0.2">
      <c r="A25" s="40"/>
      <c r="B25" s="61"/>
      <c r="C25" s="28"/>
      <c r="D25" s="29"/>
      <c r="E25" s="29"/>
      <c r="F25" s="29"/>
      <c r="G25" s="28"/>
      <c r="H25" s="29"/>
      <c r="I25" s="28"/>
      <c r="J25" s="30" t="s">
        <v>15</v>
      </c>
      <c r="K25" s="31">
        <f>K24+K23+K22+K21</f>
        <v>0</v>
      </c>
      <c r="L25" s="31">
        <f t="shared" ref="L25" si="17">L24+L23+L22+L21</f>
        <v>35</v>
      </c>
      <c r="M25" s="31">
        <f t="shared" ref="M25" si="18">M24+M23+M22+M21</f>
        <v>4</v>
      </c>
      <c r="N25" s="31">
        <f t="shared" ref="N25" si="19">N24+N23+N22+N21</f>
        <v>39</v>
      </c>
      <c r="O25" s="31">
        <f t="shared" ref="O25" si="20">O24+O23+O22+O21</f>
        <v>1498</v>
      </c>
      <c r="P25" s="31">
        <f t="shared" ref="P25" si="21">P24+P23+P22+P21</f>
        <v>1537</v>
      </c>
      <c r="Q25" s="30">
        <f t="shared" ref="Q25" si="22">Q24+Q23+Q22+Q21</f>
        <v>6637.09</v>
      </c>
      <c r="R25" s="39">
        <v>162077.74</v>
      </c>
      <c r="S25" s="32" t="s">
        <v>47</v>
      </c>
    </row>
    <row r="26" spans="1:19" s="20" customFormat="1" ht="18.75" x14ac:dyDescent="0.2">
      <c r="A26" s="40">
        <v>86</v>
      </c>
      <c r="B26" s="61">
        <v>134</v>
      </c>
      <c r="C26" s="17" t="s">
        <v>28</v>
      </c>
      <c r="D26" s="13">
        <v>18</v>
      </c>
      <c r="E26" s="13">
        <v>11</v>
      </c>
      <c r="F26" s="13">
        <v>1</v>
      </c>
      <c r="G26" s="17">
        <v>8.4</v>
      </c>
      <c r="H26" s="13" t="s">
        <v>29</v>
      </c>
      <c r="I26" s="17" t="s">
        <v>19</v>
      </c>
      <c r="J26" s="17" t="s">
        <v>16</v>
      </c>
      <c r="K26" s="26"/>
      <c r="L26" s="26">
        <v>25</v>
      </c>
      <c r="M26" s="26"/>
      <c r="N26" s="33">
        <f>K26+L26+M26</f>
        <v>25</v>
      </c>
      <c r="O26" s="26">
        <v>449</v>
      </c>
      <c r="P26" s="33">
        <f>N26+O26</f>
        <v>474</v>
      </c>
      <c r="Q26" s="9">
        <v>1643.38</v>
      </c>
      <c r="R26" s="9"/>
      <c r="S26" s="27"/>
    </row>
    <row r="27" spans="1:19" s="20" customFormat="1" ht="18.75" x14ac:dyDescent="0.2">
      <c r="A27" s="40"/>
      <c r="B27" s="61"/>
      <c r="C27" s="13"/>
      <c r="D27" s="13"/>
      <c r="E27" s="13"/>
      <c r="F27" s="13"/>
      <c r="G27" s="17"/>
      <c r="H27" s="13" t="s">
        <v>40</v>
      </c>
      <c r="I27" s="17"/>
      <c r="J27" s="17" t="s">
        <v>37</v>
      </c>
      <c r="K27" s="26"/>
      <c r="L27" s="26">
        <v>4</v>
      </c>
      <c r="M27" s="26">
        <v>2</v>
      </c>
      <c r="N27" s="33">
        <f>K27+L27+M27</f>
        <v>6</v>
      </c>
      <c r="O27" s="26">
        <v>282</v>
      </c>
      <c r="P27" s="33">
        <f t="shared" ref="P27:P29" si="23">N27+O27</f>
        <v>288</v>
      </c>
      <c r="Q27" s="9">
        <v>26383.54</v>
      </c>
      <c r="R27" s="9"/>
      <c r="S27" s="9"/>
    </row>
    <row r="28" spans="1:19" s="20" customFormat="1" ht="18.75" x14ac:dyDescent="0.2">
      <c r="A28" s="40"/>
      <c r="B28" s="61"/>
      <c r="C28" s="13"/>
      <c r="D28" s="13"/>
      <c r="E28" s="13"/>
      <c r="F28" s="13"/>
      <c r="G28" s="17"/>
      <c r="H28" s="13">
        <v>50</v>
      </c>
      <c r="I28" s="17"/>
      <c r="J28" s="17" t="s">
        <v>17</v>
      </c>
      <c r="K28" s="26"/>
      <c r="L28" s="26">
        <v>16</v>
      </c>
      <c r="M28" s="26">
        <v>2</v>
      </c>
      <c r="N28" s="33">
        <f t="shared" ref="N28:N29" si="24">K28+L28+M28</f>
        <v>18</v>
      </c>
      <c r="O28" s="26">
        <v>273</v>
      </c>
      <c r="P28" s="33">
        <f t="shared" si="23"/>
        <v>291</v>
      </c>
      <c r="Q28" s="9">
        <v>3026.98</v>
      </c>
      <c r="R28" s="9"/>
      <c r="S28" s="9"/>
    </row>
    <row r="29" spans="1:19" s="20" customFormat="1" ht="18.75" x14ac:dyDescent="0.2">
      <c r="A29" s="40"/>
      <c r="B29" s="61"/>
      <c r="C29" s="13"/>
      <c r="D29" s="13"/>
      <c r="E29" s="13"/>
      <c r="F29" s="13"/>
      <c r="G29" s="17"/>
      <c r="H29" s="13"/>
      <c r="I29" s="17"/>
      <c r="J29" s="17" t="s">
        <v>20</v>
      </c>
      <c r="K29" s="26"/>
      <c r="L29" s="26">
        <v>12</v>
      </c>
      <c r="M29" s="26">
        <v>3</v>
      </c>
      <c r="N29" s="33">
        <f t="shared" si="24"/>
        <v>15</v>
      </c>
      <c r="O29" s="26">
        <v>253</v>
      </c>
      <c r="P29" s="33">
        <f t="shared" si="23"/>
        <v>268</v>
      </c>
      <c r="Q29" s="9">
        <v>37432.06</v>
      </c>
      <c r="R29" s="9"/>
      <c r="S29" s="9"/>
    </row>
    <row r="30" spans="1:19" s="20" customFormat="1" ht="13.5" customHeight="1" x14ac:dyDescent="0.2">
      <c r="A30" s="40"/>
      <c r="B30" s="61"/>
      <c r="C30" s="28"/>
      <c r="D30" s="29"/>
      <c r="E30" s="29"/>
      <c r="F30" s="29"/>
      <c r="G30" s="28"/>
      <c r="H30" s="29"/>
      <c r="I30" s="28"/>
      <c r="J30" s="30" t="s">
        <v>15</v>
      </c>
      <c r="K30" s="31">
        <f>K29+K28+K27+K26</f>
        <v>0</v>
      </c>
      <c r="L30" s="31">
        <f t="shared" ref="L30" si="25">L29+L28+L27+L26</f>
        <v>57</v>
      </c>
      <c r="M30" s="31">
        <f t="shared" ref="M30" si="26">M29+M28+M27+M26</f>
        <v>7</v>
      </c>
      <c r="N30" s="31">
        <f t="shared" ref="N30" si="27">N29+N28+N27+N26</f>
        <v>64</v>
      </c>
      <c r="O30" s="31">
        <f t="shared" ref="O30" si="28">O29+O28+O27+O26</f>
        <v>1257</v>
      </c>
      <c r="P30" s="31">
        <f t="shared" ref="P30" si="29">P29+P28+P27+P26</f>
        <v>1321</v>
      </c>
      <c r="Q30" s="30">
        <f t="shared" ref="Q30" si="30">Q29+Q28+Q27+Q26</f>
        <v>68485.960000000006</v>
      </c>
      <c r="R30" s="39">
        <v>212306.48</v>
      </c>
      <c r="S30" s="32" t="s">
        <v>47</v>
      </c>
    </row>
    <row r="31" spans="1:19" s="20" customFormat="1" ht="18.75" x14ac:dyDescent="0.2">
      <c r="A31" s="40">
        <v>87</v>
      </c>
      <c r="B31" s="61">
        <v>135</v>
      </c>
      <c r="C31" s="17" t="s">
        <v>28</v>
      </c>
      <c r="D31" s="13">
        <v>64</v>
      </c>
      <c r="E31" s="13">
        <v>17</v>
      </c>
      <c r="F31" s="13">
        <v>1</v>
      </c>
      <c r="G31" s="17">
        <v>7.4</v>
      </c>
      <c r="H31" s="13" t="s">
        <v>29</v>
      </c>
      <c r="I31" s="17" t="s">
        <v>19</v>
      </c>
      <c r="J31" s="17" t="s">
        <v>16</v>
      </c>
      <c r="K31" s="26"/>
      <c r="L31" s="26">
        <v>68</v>
      </c>
      <c r="M31" s="26"/>
      <c r="N31" s="33">
        <f>K31+L31+M31</f>
        <v>68</v>
      </c>
      <c r="O31" s="26">
        <v>1503</v>
      </c>
      <c r="P31" s="33">
        <f>N31+O31</f>
        <v>1571</v>
      </c>
      <c r="Q31" s="9">
        <v>5256.47</v>
      </c>
      <c r="R31" s="9"/>
      <c r="S31" s="27"/>
    </row>
    <row r="32" spans="1:19" s="20" customFormat="1" ht="18.75" x14ac:dyDescent="0.2">
      <c r="A32" s="40"/>
      <c r="B32" s="61"/>
      <c r="C32" s="13"/>
      <c r="D32" s="13"/>
      <c r="E32" s="13"/>
      <c r="F32" s="13"/>
      <c r="G32" s="17"/>
      <c r="H32" s="13" t="s">
        <v>41</v>
      </c>
      <c r="I32" s="17"/>
      <c r="J32" s="17" t="s">
        <v>17</v>
      </c>
      <c r="K32" s="26"/>
      <c r="L32" s="26">
        <v>3</v>
      </c>
      <c r="M32" s="26"/>
      <c r="N32" s="33">
        <f t="shared" ref="N32:N33" si="31">K32+L32+M32</f>
        <v>3</v>
      </c>
      <c r="O32" s="26">
        <v>10</v>
      </c>
      <c r="P32" s="33">
        <f t="shared" ref="P32:P33" si="32">N32+O32</f>
        <v>13</v>
      </c>
      <c r="Q32" s="9">
        <v>437.92</v>
      </c>
      <c r="R32" s="9"/>
      <c r="S32" s="9"/>
    </row>
    <row r="33" spans="1:19" s="20" customFormat="1" ht="18.75" x14ac:dyDescent="0.2">
      <c r="A33" s="40"/>
      <c r="B33" s="61"/>
      <c r="C33" s="13"/>
      <c r="D33" s="13"/>
      <c r="E33" s="13"/>
      <c r="F33" s="13"/>
      <c r="G33" s="17"/>
      <c r="H33" s="13">
        <v>55</v>
      </c>
      <c r="I33" s="17"/>
      <c r="J33" s="17"/>
      <c r="K33" s="26"/>
      <c r="L33" s="26"/>
      <c r="M33" s="26"/>
      <c r="N33" s="33">
        <f t="shared" si="31"/>
        <v>0</v>
      </c>
      <c r="O33" s="26"/>
      <c r="P33" s="33">
        <f t="shared" si="32"/>
        <v>0</v>
      </c>
      <c r="Q33" s="9"/>
      <c r="R33" s="9"/>
      <c r="S33" s="9"/>
    </row>
    <row r="34" spans="1:19" s="20" customFormat="1" ht="13.5" customHeight="1" x14ac:dyDescent="0.2">
      <c r="A34" s="40"/>
      <c r="B34" s="61"/>
      <c r="C34" s="28"/>
      <c r="D34" s="29"/>
      <c r="E34" s="29"/>
      <c r="F34" s="29"/>
      <c r="G34" s="28"/>
      <c r="H34" s="29"/>
      <c r="I34" s="28"/>
      <c r="J34" s="30" t="s">
        <v>15</v>
      </c>
      <c r="K34" s="31">
        <f>K33+K32+K31</f>
        <v>0</v>
      </c>
      <c r="L34" s="31">
        <f t="shared" ref="L34:Q34" si="33">L33+L32+L31</f>
        <v>71</v>
      </c>
      <c r="M34" s="31">
        <f t="shared" si="33"/>
        <v>0</v>
      </c>
      <c r="N34" s="31">
        <f t="shared" si="33"/>
        <v>71</v>
      </c>
      <c r="O34" s="31">
        <f t="shared" si="33"/>
        <v>1513</v>
      </c>
      <c r="P34" s="31">
        <f t="shared" si="33"/>
        <v>1584</v>
      </c>
      <c r="Q34" s="30">
        <f t="shared" si="33"/>
        <v>5694.39</v>
      </c>
      <c r="R34" s="39">
        <v>127839.06</v>
      </c>
      <c r="S34" s="32" t="s">
        <v>48</v>
      </c>
    </row>
    <row r="35" spans="1:19" s="20" customFormat="1" ht="18.75" x14ac:dyDescent="0.2">
      <c r="A35" s="40">
        <v>88</v>
      </c>
      <c r="B35" s="61">
        <v>136</v>
      </c>
      <c r="C35" s="17" t="s">
        <v>28</v>
      </c>
      <c r="D35" s="13">
        <v>64</v>
      </c>
      <c r="E35" s="13">
        <v>18</v>
      </c>
      <c r="F35" s="13">
        <v>2</v>
      </c>
      <c r="G35" s="17">
        <v>5.8</v>
      </c>
      <c r="H35" s="13" t="s">
        <v>29</v>
      </c>
      <c r="I35" s="17" t="s">
        <v>19</v>
      </c>
      <c r="J35" s="17" t="s">
        <v>16</v>
      </c>
      <c r="K35" s="26"/>
      <c r="L35" s="26">
        <v>23</v>
      </c>
      <c r="M35" s="26"/>
      <c r="N35" s="33">
        <f>K35+L35+M35</f>
        <v>23</v>
      </c>
      <c r="O35" s="26">
        <v>812</v>
      </c>
      <c r="P35" s="33">
        <f>N35+O35</f>
        <v>835</v>
      </c>
      <c r="Q35" s="9">
        <v>2224.12</v>
      </c>
      <c r="R35" s="9"/>
      <c r="S35" s="27"/>
    </row>
    <row r="36" spans="1:19" s="20" customFormat="1" ht="18.75" x14ac:dyDescent="0.2">
      <c r="A36" s="40"/>
      <c r="B36" s="61"/>
      <c r="C36" s="13"/>
      <c r="D36" s="13"/>
      <c r="E36" s="13"/>
      <c r="F36" s="13"/>
      <c r="G36" s="17"/>
      <c r="H36" s="13" t="s">
        <v>42</v>
      </c>
      <c r="I36" s="17"/>
      <c r="J36" s="17" t="s">
        <v>36</v>
      </c>
      <c r="K36" s="26"/>
      <c r="L36" s="26">
        <v>8</v>
      </c>
      <c r="M36" s="26"/>
      <c r="N36" s="33">
        <f t="shared" ref="N36:N37" si="34">K36+L36+M36</f>
        <v>8</v>
      </c>
      <c r="O36" s="26">
        <v>82</v>
      </c>
      <c r="P36" s="33">
        <f t="shared" ref="P36:P37" si="35">N36+O36</f>
        <v>90</v>
      </c>
      <c r="Q36" s="9">
        <v>3209.43</v>
      </c>
      <c r="R36" s="9"/>
      <c r="S36" s="9"/>
    </row>
    <row r="37" spans="1:19" s="20" customFormat="1" ht="18.75" x14ac:dyDescent="0.2">
      <c r="A37" s="40"/>
      <c r="B37" s="61"/>
      <c r="C37" s="13"/>
      <c r="D37" s="13"/>
      <c r="E37" s="13"/>
      <c r="F37" s="13"/>
      <c r="G37" s="17"/>
      <c r="H37" s="13">
        <v>45</v>
      </c>
      <c r="I37" s="17"/>
      <c r="J37" s="17" t="s">
        <v>17</v>
      </c>
      <c r="K37" s="26"/>
      <c r="L37" s="26">
        <v>2</v>
      </c>
      <c r="M37" s="26"/>
      <c r="N37" s="33">
        <f t="shared" si="34"/>
        <v>2</v>
      </c>
      <c r="O37" s="26">
        <v>14</v>
      </c>
      <c r="P37" s="33">
        <f t="shared" si="35"/>
        <v>16</v>
      </c>
      <c r="Q37" s="9">
        <v>318.88</v>
      </c>
      <c r="R37" s="9"/>
      <c r="S37" s="9"/>
    </row>
    <row r="38" spans="1:19" s="20" customFormat="1" ht="13.5" customHeight="1" x14ac:dyDescent="0.2">
      <c r="A38" s="40"/>
      <c r="B38" s="61"/>
      <c r="C38" s="28"/>
      <c r="D38" s="29"/>
      <c r="E38" s="29"/>
      <c r="F38" s="29"/>
      <c r="G38" s="28"/>
      <c r="H38" s="29"/>
      <c r="I38" s="28"/>
      <c r="J38" s="30" t="s">
        <v>15</v>
      </c>
      <c r="K38" s="31">
        <f>SUM(K35+K36+K37)</f>
        <v>0</v>
      </c>
      <c r="L38" s="31">
        <f t="shared" ref="L38" si="36">SUM(L35+L36+L37)</f>
        <v>33</v>
      </c>
      <c r="M38" s="31">
        <f t="shared" ref="M38" si="37">SUM(M35+M36+M37)</f>
        <v>0</v>
      </c>
      <c r="N38" s="31">
        <f t="shared" ref="N38" si="38">SUM(N35+N36+N37)</f>
        <v>33</v>
      </c>
      <c r="O38" s="31">
        <f t="shared" ref="O38" si="39">SUM(O35+O36+O37)</f>
        <v>908</v>
      </c>
      <c r="P38" s="31">
        <f t="shared" ref="P38" si="40">SUM(P35+P36+P37)</f>
        <v>941</v>
      </c>
      <c r="Q38" s="30">
        <f t="shared" ref="Q38" si="41">SUM(Q35+Q36+Q37)</f>
        <v>5752.4299999999994</v>
      </c>
      <c r="R38" s="39">
        <v>102105.63</v>
      </c>
      <c r="S38" s="32" t="s">
        <v>48</v>
      </c>
    </row>
    <row r="39" spans="1:19" s="20" customFormat="1" ht="18.75" x14ac:dyDescent="0.2">
      <c r="A39" s="40">
        <v>89</v>
      </c>
      <c r="B39" s="61">
        <v>137</v>
      </c>
      <c r="C39" s="17" t="s">
        <v>26</v>
      </c>
      <c r="D39" s="13">
        <v>40</v>
      </c>
      <c r="E39" s="13">
        <v>7</v>
      </c>
      <c r="F39" s="13">
        <v>1</v>
      </c>
      <c r="G39" s="17">
        <v>5.2</v>
      </c>
      <c r="H39" s="13" t="s">
        <v>29</v>
      </c>
      <c r="I39" s="17" t="s">
        <v>19</v>
      </c>
      <c r="J39" s="17" t="s">
        <v>17</v>
      </c>
      <c r="K39" s="26">
        <v>95</v>
      </c>
      <c r="L39" s="26">
        <v>217</v>
      </c>
      <c r="M39" s="26">
        <v>35</v>
      </c>
      <c r="N39" s="33">
        <f>K39+L39+M39</f>
        <v>347</v>
      </c>
      <c r="O39" s="26">
        <v>505</v>
      </c>
      <c r="P39" s="33">
        <f>N39+O39</f>
        <v>852</v>
      </c>
      <c r="Q39" s="9">
        <v>50716.07</v>
      </c>
      <c r="R39" s="9"/>
      <c r="S39" s="27"/>
    </row>
    <row r="40" spans="1:19" s="20" customFormat="1" ht="18.75" x14ac:dyDescent="0.2">
      <c r="A40" s="40"/>
      <c r="B40" s="61"/>
      <c r="C40" s="13"/>
      <c r="D40" s="13"/>
      <c r="E40" s="13"/>
      <c r="F40" s="13"/>
      <c r="G40" s="17"/>
      <c r="H40" s="13" t="s">
        <v>43</v>
      </c>
      <c r="I40" s="17"/>
      <c r="J40" s="17" t="s">
        <v>20</v>
      </c>
      <c r="K40" s="26">
        <v>2</v>
      </c>
      <c r="L40" s="26">
        <v>36</v>
      </c>
      <c r="M40" s="26">
        <v>3</v>
      </c>
      <c r="N40" s="33">
        <f>K40+L40+M40</f>
        <v>41</v>
      </c>
      <c r="O40" s="26">
        <v>133</v>
      </c>
      <c r="P40" s="33">
        <f t="shared" ref="P40:P42" si="42">N40+O40</f>
        <v>174</v>
      </c>
      <c r="Q40" s="9">
        <v>76215.179999999993</v>
      </c>
      <c r="R40" s="9"/>
      <c r="S40" s="9"/>
    </row>
    <row r="41" spans="1:19" s="20" customFormat="1" ht="18.75" x14ac:dyDescent="0.2">
      <c r="A41" s="40"/>
      <c r="B41" s="61"/>
      <c r="C41" s="13"/>
      <c r="D41" s="13"/>
      <c r="E41" s="13"/>
      <c r="F41" s="13"/>
      <c r="G41" s="17"/>
      <c r="H41" s="13">
        <v>65</v>
      </c>
      <c r="I41" s="17"/>
      <c r="J41" s="17" t="s">
        <v>37</v>
      </c>
      <c r="K41" s="26"/>
      <c r="L41" s="26">
        <v>21</v>
      </c>
      <c r="M41" s="26">
        <v>10</v>
      </c>
      <c r="N41" s="33">
        <f t="shared" ref="N41:N42" si="43">K41+L41+M41</f>
        <v>31</v>
      </c>
      <c r="O41" s="26">
        <v>69</v>
      </c>
      <c r="P41" s="33">
        <f t="shared" si="42"/>
        <v>100</v>
      </c>
      <c r="Q41" s="9">
        <v>48003.34</v>
      </c>
      <c r="R41" s="9"/>
      <c r="S41" s="9"/>
    </row>
    <row r="42" spans="1:19" s="20" customFormat="1" ht="18.75" x14ac:dyDescent="0.2">
      <c r="A42" s="40"/>
      <c r="B42" s="61"/>
      <c r="C42" s="13"/>
      <c r="D42" s="13"/>
      <c r="E42" s="13"/>
      <c r="F42" s="13"/>
      <c r="G42" s="17"/>
      <c r="H42" s="13"/>
      <c r="I42" s="17"/>
      <c r="J42" s="17" t="s">
        <v>31</v>
      </c>
      <c r="K42" s="26"/>
      <c r="L42" s="26">
        <v>13</v>
      </c>
      <c r="M42" s="26">
        <v>5</v>
      </c>
      <c r="N42" s="33">
        <f t="shared" si="43"/>
        <v>18</v>
      </c>
      <c r="O42" s="26">
        <v>78</v>
      </c>
      <c r="P42" s="33">
        <f t="shared" si="42"/>
        <v>96</v>
      </c>
      <c r="Q42" s="9">
        <v>2366.66</v>
      </c>
      <c r="R42" s="9"/>
      <c r="S42" s="9"/>
    </row>
    <row r="43" spans="1:19" s="20" customFormat="1" ht="13.5" customHeight="1" x14ac:dyDescent="0.2">
      <c r="A43" s="40"/>
      <c r="B43" s="61"/>
      <c r="C43" s="28"/>
      <c r="D43" s="29"/>
      <c r="E43" s="29"/>
      <c r="F43" s="29"/>
      <c r="G43" s="28"/>
      <c r="H43" s="29"/>
      <c r="I43" s="28"/>
      <c r="J43" s="30" t="s">
        <v>15</v>
      </c>
      <c r="K43" s="31">
        <f>K42+K41+K40+K39</f>
        <v>97</v>
      </c>
      <c r="L43" s="31">
        <f t="shared" ref="L43:Q43" si="44">L42+L41+L40+L39</f>
        <v>287</v>
      </c>
      <c r="M43" s="31">
        <f t="shared" si="44"/>
        <v>53</v>
      </c>
      <c r="N43" s="31">
        <f t="shared" si="44"/>
        <v>437</v>
      </c>
      <c r="O43" s="31">
        <f t="shared" si="44"/>
        <v>785</v>
      </c>
      <c r="P43" s="31">
        <f t="shared" si="44"/>
        <v>1222</v>
      </c>
      <c r="Q43" s="30">
        <f t="shared" si="44"/>
        <v>177301.25</v>
      </c>
      <c r="R43" s="39">
        <v>567364</v>
      </c>
      <c r="S43" s="32" t="s">
        <v>32</v>
      </c>
    </row>
    <row r="44" spans="1:19" s="20" customFormat="1" ht="13.5" customHeight="1" x14ac:dyDescent="0.2">
      <c r="A44" s="40">
        <v>90</v>
      </c>
      <c r="B44" s="61">
        <v>138</v>
      </c>
      <c r="C44" s="17" t="s">
        <v>26</v>
      </c>
      <c r="D44" s="13">
        <v>33</v>
      </c>
      <c r="E44" s="13">
        <v>6</v>
      </c>
      <c r="F44" s="13">
        <v>1</v>
      </c>
      <c r="G44" s="17">
        <v>11.7</v>
      </c>
      <c r="H44" s="13" t="s">
        <v>29</v>
      </c>
      <c r="I44" s="17" t="s">
        <v>19</v>
      </c>
      <c r="J44" s="17" t="s">
        <v>17</v>
      </c>
      <c r="K44" s="13">
        <v>117</v>
      </c>
      <c r="L44" s="13">
        <v>538</v>
      </c>
      <c r="M44" s="13">
        <v>42</v>
      </c>
      <c r="N44" s="33">
        <f t="shared" ref="N44" si="45">K44+L44+M44</f>
        <v>697</v>
      </c>
      <c r="O44" s="26">
        <v>851</v>
      </c>
      <c r="P44" s="33">
        <f t="shared" ref="P44" si="46">N44+O44</f>
        <v>1548</v>
      </c>
      <c r="Q44" s="17">
        <v>99432.86</v>
      </c>
      <c r="R44" s="17"/>
      <c r="S44" s="9"/>
    </row>
    <row r="45" spans="1:19" s="20" customFormat="1" ht="13.5" customHeight="1" x14ac:dyDescent="0.2">
      <c r="A45" s="40"/>
      <c r="B45" s="61"/>
      <c r="C45" s="17"/>
      <c r="D45" s="13"/>
      <c r="E45" s="13"/>
      <c r="F45" s="13"/>
      <c r="G45" s="17"/>
      <c r="H45" s="13" t="s">
        <v>44</v>
      </c>
      <c r="I45" s="17"/>
      <c r="J45" s="17" t="s">
        <v>20</v>
      </c>
      <c r="K45" s="13">
        <v>37</v>
      </c>
      <c r="L45" s="13">
        <v>102</v>
      </c>
      <c r="M45" s="13">
        <v>16</v>
      </c>
      <c r="N45" s="33">
        <f t="shared" ref="N45:N47" si="47">K45+L45+M45</f>
        <v>155</v>
      </c>
      <c r="O45" s="26">
        <v>361</v>
      </c>
      <c r="P45" s="33">
        <f t="shared" ref="P45:P47" si="48">N45+O45</f>
        <v>516</v>
      </c>
      <c r="Q45" s="17">
        <v>293538.82</v>
      </c>
      <c r="R45" s="17"/>
      <c r="S45" s="9"/>
    </row>
    <row r="46" spans="1:19" s="20" customFormat="1" ht="13.5" customHeight="1" x14ac:dyDescent="0.2">
      <c r="A46" s="40"/>
      <c r="B46" s="61"/>
      <c r="C46" s="17"/>
      <c r="D46" s="13"/>
      <c r="E46" s="13"/>
      <c r="F46" s="13"/>
      <c r="G46" s="17"/>
      <c r="H46" s="13">
        <v>65</v>
      </c>
      <c r="I46" s="17"/>
      <c r="J46" s="17" t="s">
        <v>31</v>
      </c>
      <c r="K46" s="13"/>
      <c r="L46" s="13">
        <v>47</v>
      </c>
      <c r="M46" s="13">
        <v>18</v>
      </c>
      <c r="N46" s="33">
        <f t="shared" si="47"/>
        <v>65</v>
      </c>
      <c r="O46" s="26">
        <v>193</v>
      </c>
      <c r="P46" s="33">
        <f t="shared" si="48"/>
        <v>258</v>
      </c>
      <c r="Q46" s="17">
        <v>8224.17</v>
      </c>
      <c r="R46" s="17"/>
      <c r="S46" s="9"/>
    </row>
    <row r="47" spans="1:19" s="20" customFormat="1" ht="16.149999999999999" customHeight="1" x14ac:dyDescent="0.2">
      <c r="A47" s="27"/>
      <c r="B47" s="61"/>
      <c r="C47" s="17"/>
      <c r="D47" s="13"/>
      <c r="E47" s="13"/>
      <c r="F47" s="13"/>
      <c r="G47" s="17"/>
      <c r="H47" s="13"/>
      <c r="I47" s="17"/>
      <c r="J47" s="17" t="s">
        <v>37</v>
      </c>
      <c r="K47" s="26"/>
      <c r="L47" s="26">
        <v>54</v>
      </c>
      <c r="M47" s="26">
        <v>24</v>
      </c>
      <c r="N47" s="33">
        <f t="shared" si="47"/>
        <v>78</v>
      </c>
      <c r="O47" s="26">
        <v>180</v>
      </c>
      <c r="P47" s="33">
        <f t="shared" si="48"/>
        <v>258</v>
      </c>
      <c r="Q47" s="17">
        <v>122196.2</v>
      </c>
      <c r="R47" s="38"/>
      <c r="S47" s="9"/>
    </row>
    <row r="48" spans="1:19" s="20" customFormat="1" ht="13.5" customHeight="1" x14ac:dyDescent="0.2">
      <c r="A48" s="27"/>
      <c r="B48" s="61"/>
      <c r="C48" s="28"/>
      <c r="D48" s="29"/>
      <c r="E48" s="29"/>
      <c r="F48" s="29"/>
      <c r="G48" s="28"/>
      <c r="H48" s="29"/>
      <c r="I48" s="28"/>
      <c r="J48" s="30" t="s">
        <v>15</v>
      </c>
      <c r="K48" s="31">
        <f>K44+K45+K46+K47</f>
        <v>154</v>
      </c>
      <c r="L48" s="31">
        <f t="shared" ref="L48:Q48" si="49">L44+L45+L46+L47</f>
        <v>741</v>
      </c>
      <c r="M48" s="31">
        <f t="shared" si="49"/>
        <v>100</v>
      </c>
      <c r="N48" s="31">
        <f t="shared" si="49"/>
        <v>995</v>
      </c>
      <c r="O48" s="31">
        <f t="shared" si="49"/>
        <v>1585</v>
      </c>
      <c r="P48" s="31">
        <f t="shared" si="49"/>
        <v>2580</v>
      </c>
      <c r="Q48" s="30">
        <f t="shared" si="49"/>
        <v>523392.05</v>
      </c>
      <c r="R48" s="39">
        <v>1386988.93</v>
      </c>
      <c r="S48" s="32" t="s">
        <v>32</v>
      </c>
    </row>
    <row r="49" spans="1:22" s="20" customFormat="1" ht="16.149999999999999" customHeight="1" x14ac:dyDescent="0.2">
      <c r="A49" s="27"/>
      <c r="B49" s="61"/>
      <c r="C49" s="11"/>
      <c r="D49" s="18" t="s">
        <v>18</v>
      </c>
      <c r="E49" s="18"/>
      <c r="F49" s="18"/>
      <c r="G49" s="10">
        <f>G7+G11+G17+G21+G26+G31+G35+G39+G44</f>
        <v>62.2</v>
      </c>
      <c r="H49" s="13"/>
      <c r="I49" s="11"/>
      <c r="J49" s="11"/>
      <c r="K49" s="19">
        <f>K10+K16+K20+K25+K30+K34+K38+K43+K48</f>
        <v>253</v>
      </c>
      <c r="L49" s="19">
        <f t="shared" ref="L49:Q49" si="50">L10+L16+L20+L25+L30+L34+L38+L43+L48</f>
        <v>1299</v>
      </c>
      <c r="M49" s="19">
        <f t="shared" si="50"/>
        <v>173</v>
      </c>
      <c r="N49" s="19">
        <f t="shared" si="50"/>
        <v>1725</v>
      </c>
      <c r="O49" s="19">
        <f t="shared" si="50"/>
        <v>10047</v>
      </c>
      <c r="P49" s="19">
        <f t="shared" si="50"/>
        <v>11772</v>
      </c>
      <c r="Q49" s="10">
        <f t="shared" si="50"/>
        <v>822146.74</v>
      </c>
      <c r="R49" s="10">
        <f>R10+R16+R20+R25+R30+R34+R38+R43+R48</f>
        <v>2849301.5300000003</v>
      </c>
      <c r="S49" s="10"/>
    </row>
    <row r="50" spans="1:22" x14ac:dyDescent="0.2">
      <c r="O50" s="22"/>
      <c r="U50" s="4"/>
      <c r="V50" s="5"/>
    </row>
    <row r="51" spans="1:22" x14ac:dyDescent="0.2">
      <c r="F51" s="2" t="s">
        <v>24</v>
      </c>
      <c r="H51" s="15"/>
      <c r="J51" s="6"/>
      <c r="K51" s="2"/>
      <c r="L51" s="2"/>
      <c r="M51" s="2"/>
      <c r="N51" s="2"/>
      <c r="O51" s="35" t="s">
        <v>45</v>
      </c>
      <c r="P51" s="2"/>
      <c r="U51" s="4"/>
      <c r="V51" s="5"/>
    </row>
    <row r="52" spans="1:22" x14ac:dyDescent="0.2">
      <c r="C52" s="34"/>
      <c r="G52" s="34"/>
      <c r="H52" s="15"/>
      <c r="I52" s="34"/>
      <c r="J52" s="6"/>
      <c r="K52" s="2"/>
      <c r="L52" s="2"/>
      <c r="M52" s="2"/>
      <c r="N52" s="2"/>
      <c r="O52" s="34"/>
      <c r="P52" s="2"/>
      <c r="U52" s="4"/>
      <c r="V52" s="5"/>
    </row>
    <row r="53" spans="1:22" x14ac:dyDescent="0.2">
      <c r="C53" s="34"/>
      <c r="G53" s="34"/>
      <c r="H53" s="15"/>
      <c r="I53" s="34"/>
      <c r="J53" s="6"/>
      <c r="K53" s="2"/>
      <c r="L53" s="2"/>
      <c r="M53" s="2"/>
      <c r="N53" s="2"/>
      <c r="O53" s="34"/>
      <c r="P53" s="2"/>
      <c r="U53" s="4"/>
      <c r="V53" s="5"/>
    </row>
    <row r="54" spans="1:22" x14ac:dyDescent="0.2">
      <c r="H54" s="15"/>
      <c r="J54" s="6"/>
      <c r="K54" s="2"/>
      <c r="L54" s="2"/>
      <c r="M54" s="2"/>
      <c r="N54" s="2"/>
      <c r="O54" s="2"/>
      <c r="P54" s="2"/>
      <c r="U54" s="4"/>
      <c r="V54" s="5"/>
    </row>
    <row r="55" spans="1:22" ht="12.75" customHeight="1" x14ac:dyDescent="0.2">
      <c r="C55" s="21"/>
      <c r="D55" s="21"/>
      <c r="E55" s="21"/>
      <c r="F55" s="21"/>
      <c r="G55" s="54" t="s">
        <v>25</v>
      </c>
      <c r="H55" s="54"/>
      <c r="I55" s="54"/>
      <c r="J55" s="7"/>
      <c r="K55" s="8"/>
      <c r="L55" s="8"/>
      <c r="M55" s="2"/>
      <c r="N55" s="2" t="s">
        <v>27</v>
      </c>
      <c r="O55" s="2"/>
      <c r="P55" s="2"/>
      <c r="U55" s="4"/>
      <c r="V55" s="5"/>
    </row>
    <row r="56" spans="1:22" s="25" customFormat="1" x14ac:dyDescent="0.2">
      <c r="B56" s="59"/>
      <c r="C56" s="22"/>
      <c r="D56" s="2"/>
      <c r="E56" s="2"/>
      <c r="F56" s="2"/>
      <c r="G56" s="22"/>
      <c r="H56" s="14"/>
      <c r="I56" s="22"/>
      <c r="J56" s="22"/>
      <c r="K56" s="3"/>
      <c r="L56" s="3"/>
      <c r="M56" s="3"/>
      <c r="N56" s="3"/>
      <c r="O56" s="3"/>
      <c r="P56" s="3"/>
      <c r="Q56" s="15"/>
      <c r="R56" s="37"/>
      <c r="S56" s="37"/>
    </row>
    <row r="57" spans="1:22" s="25" customFormat="1" x14ac:dyDescent="0.2">
      <c r="B57" s="59"/>
      <c r="C57" s="22"/>
      <c r="D57" s="2"/>
      <c r="E57" s="2"/>
      <c r="F57" s="2"/>
      <c r="G57" s="22"/>
      <c r="H57" s="14"/>
      <c r="I57" s="22"/>
      <c r="J57" s="22"/>
      <c r="K57" s="3"/>
      <c r="L57" s="3"/>
      <c r="M57" s="3"/>
      <c r="N57" s="3"/>
      <c r="O57" s="3"/>
      <c r="P57" s="3"/>
      <c r="Q57" s="15"/>
      <c r="R57" s="37"/>
      <c r="S57" s="37"/>
    </row>
    <row r="58" spans="1:22" s="25" customFormat="1" x14ac:dyDescent="0.2">
      <c r="B58" s="59"/>
      <c r="C58" s="22"/>
      <c r="D58" s="2"/>
      <c r="E58" s="2"/>
      <c r="F58" s="2"/>
      <c r="G58" s="22"/>
      <c r="H58" s="14"/>
      <c r="I58" s="22"/>
      <c r="J58" s="22"/>
      <c r="K58" s="3"/>
      <c r="L58" s="3"/>
      <c r="M58" s="3"/>
      <c r="N58" s="3"/>
      <c r="O58" s="3"/>
      <c r="P58" s="3"/>
      <c r="Q58" s="15"/>
      <c r="R58" s="37"/>
      <c r="S58" s="37"/>
    </row>
    <row r="59" spans="1:22" s="25" customFormat="1" x14ac:dyDescent="0.2">
      <c r="B59" s="59"/>
      <c r="C59" s="22"/>
      <c r="D59" s="2"/>
      <c r="E59" s="2"/>
      <c r="F59" s="2"/>
      <c r="G59" s="22"/>
      <c r="H59" s="14"/>
      <c r="I59" s="22"/>
      <c r="J59" s="22"/>
      <c r="K59" s="3"/>
      <c r="L59" s="3"/>
      <c r="M59" s="3"/>
      <c r="N59" s="3"/>
      <c r="O59" s="3"/>
      <c r="P59" s="3"/>
      <c r="Q59" s="15"/>
      <c r="R59" s="37"/>
      <c r="S59" s="37"/>
    </row>
  </sheetData>
  <mergeCells count="19">
    <mergeCell ref="G55:I55"/>
    <mergeCell ref="J5:J6"/>
    <mergeCell ref="K5:N5"/>
    <mergeCell ref="O5:O6"/>
    <mergeCell ref="P5:P6"/>
    <mergeCell ref="B2:S2"/>
    <mergeCell ref="B3:S3"/>
    <mergeCell ref="A5:A6"/>
    <mergeCell ref="C5:C6"/>
    <mergeCell ref="D5:D6"/>
    <mergeCell ref="E5:E6"/>
    <mergeCell ref="F5:F6"/>
    <mergeCell ref="G5:G6"/>
    <mergeCell ref="H5:H6"/>
    <mergeCell ref="I5:I6"/>
    <mergeCell ref="S5:S6"/>
    <mergeCell ref="Q5:Q6"/>
    <mergeCell ref="R5:R6"/>
    <mergeCell ref="B5:B6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2024-07-13T14:00:14Z</cp:lastPrinted>
  <dcterms:created xsi:type="dcterms:W3CDTF">1996-10-08T23:32:33Z</dcterms:created>
  <dcterms:modified xsi:type="dcterms:W3CDTF">2024-09-25T12:41:17Z</dcterms:modified>
</cp:coreProperties>
</file>